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Execute">'Приложение 11'!$A$2</definedName>
    <definedName name="EndDate">'Приложение 11'!$A$3</definedName>
    <definedName name="NameHead">'Приложение 11'!$A$4</definedName>
    <definedName name="Year">'Приложение 11'!$A$1</definedName>
    <definedName name="_xlnm.Print_Titles" localSheetId="0">'Приложение 11'!$9:$10</definedName>
    <definedName name="_xlnm.Print_Area" localSheetId="0">'Приложение 11'!$A$1:$T$144</definedName>
  </definedNames>
  <calcPr calcId="152511" refMode="R1C1"/>
</workbook>
</file>

<file path=xl/calcChain.xml><?xml version="1.0" encoding="utf-8"?>
<calcChain xmlns="http://schemas.openxmlformats.org/spreadsheetml/2006/main">
  <c r="T3" i="1" l="1"/>
</calcChain>
</file>

<file path=xl/sharedStrings.xml><?xml version="1.0" encoding="utf-8"?>
<sst xmlns="http://schemas.openxmlformats.org/spreadsheetml/2006/main" count="242" uniqueCount="127">
  <si>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</si>
  <si>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</si>
  <si>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</si>
  <si>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</si>
  <si>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</si>
  <si>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</si>
  <si>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</si>
  <si>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</si>
  <si>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</si>
  <si>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</si>
  <si>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</si>
  <si>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</si>
  <si>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</si>
  <si>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</si>
  <si>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</si>
  <si>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</si>
  <si>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</si>
  <si>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</si>
  <si>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</si>
  <si>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</si>
  <si>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</si>
  <si>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</si>
  <si>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Приложение 11</t>
  </si>
  <si>
    <t>Нераспределенные ассигнования</t>
  </si>
  <si>
    <t>за 2016 год</t>
  </si>
  <si>
    <t>2016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</si>
  <si>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</si>
  <si>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</si>
  <si>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</si>
  <si>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</si>
  <si>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</si>
  <si>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</si>
  <si>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</si>
  <si>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</si>
  <si>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здравоохранения Камчатского края</t>
  </si>
  <si>
    <t>Министерство культуры Камчатского края</t>
  </si>
  <si>
    <t>Министерство транспорта и дорожного строительства Камчатского края</t>
  </si>
  <si>
    <t>Министерство спорта и молодежной политики Камчатского края</t>
  </si>
  <si>
    <t>Министерство территориального развития Камчатского края</t>
  </si>
  <si>
    <t xml:space="preserve">Иные межбюджетные трансферты на  поддержку экономического и социального развития коренных малочисленных народов Севера,Сибири и Дальнего Востока Российской Федерации </t>
  </si>
  <si>
    <t>40220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</si>
  <si>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</si>
  <si>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</si>
  <si>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</si>
  <si>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</si>
  <si>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</si>
  <si>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</si>
  <si>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</si>
  <si>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</si>
  <si>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Иные межбюджетные трансферты на капитальный ремонт котельной № 4 в сельском поселении "село Тигиль"</t>
  </si>
  <si>
    <t>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</si>
  <si>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</si>
  <si>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</si>
  <si>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</si>
  <si>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</si>
  <si>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</si>
  <si>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</si>
  <si>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</si>
  <si>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</si>
  <si>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</si>
  <si>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Иные межбюджетные трансферты на капитальный ремонт котла № 2 (КЕ 6,5 – 14С) на котельной «Центральная» с. Усть-Большерецк</t>
  </si>
  <si>
    <t>40390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</si>
  <si>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</si>
  <si>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40410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</si>
  <si>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</si>
  <si>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</si>
  <si>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</si>
  <si>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40460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</si>
  <si>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</si>
  <si>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40550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</si>
  <si>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</si>
  <si>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</si>
  <si>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</si>
  <si>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</si>
  <si>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</si>
  <si>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</si>
  <si>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</si>
  <si>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51460</t>
  </si>
  <si>
    <t>Государственная поддержка муниципальных учреждений культуры</t>
  </si>
  <si>
    <t>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</si>
  <si>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</si>
  <si>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</si>
  <si>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</si>
  <si>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</si>
  <si>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</si>
  <si>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</si>
  <si>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</si>
  <si>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</si>
  <si>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</si>
  <si>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</si>
  <si>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</si>
  <si>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</si>
  <si>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</si>
  <si>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</si>
  <si>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</si>
  <si>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</si>
  <si>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</si>
  <si>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</si>
  <si>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</si>
  <si>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</si>
  <si>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</si>
  <si>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</si>
  <si>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</si>
  <si>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</si>
  <si>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</si>
  <si>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</si>
  <si>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</si>
  <si>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</si>
  <si>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</si>
  <si>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</si>
  <si>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</si>
  <si>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</si>
  <si>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</si>
  <si>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</si>
  <si>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</si>
  <si>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</si>
  <si>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</si>
  <si>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</si>
  <si>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</si>
  <si>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</si>
  <si>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</si>
  <si>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 предоставлении иных межбюджетных трансфертов бюджетам муниципальных районов (городских округов) из краевого бюджета в 2016 году</t>
  </si>
  <si>
    <t>утверждено (за счет остатков средств федерального бюджета на 01.01.2016 года)</t>
  </si>
  <si>
    <t>исполнено (за счет остатков средств федерального бюджета на 01.01.2016 года)</t>
  </si>
  <si>
    <t xml:space="preserve"> утверждено (за счет остатков средств федерального бюджета на 01.01.2016 года)</t>
  </si>
  <si>
    <t xml:space="preserve"> исполнено (за счет остатков средств федерального бюджета на 01.01.2016 года)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</si>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</sst>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49" fontId="11" fillId="0" borderId="7" xfId="0" applyNumberFormat="1" applyFont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165" fontId="10" fillId="0" borderId="7" xfId="0" applyNumberFormat="1" applyFont="1" applyBorder="1"/>
    <xf numFmtId="165" fontId="11" fillId="0" borderId="7" xfId="0" applyNumberFormat="1" applyFont="1" applyBorder="1"/>
    <xf numFmtId="49" fontId="10" fillId="0" borderId="7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5" fillId="2" borderId="0" xfId="0" applyFont="1" applyFill="1" applyAlignment="1">
      <alignment horizontal="center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topLeftCell="C1" zoomScale="77" zoomScaleNormal="100" zoomScaleSheetLayoutView="77" workbookViewId="0">
      <selection activeCell="O5" sqref="O5"/>
    </sheetView>
  </sheetViews>
  <sheetFormatPr defaultRowHeight="15" x14ac:dyDescent="0.25"/>
  <cols>
    <col min="2" max="2" width="38.710937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.85546875" customWidth="1"/>
    <col min="8" max="8" width="18.42578125" customWidth="1"/>
    <col min="9" max="9" width="17" customWidth="1"/>
    <col min="10" max="10" width="16.7109375" customWidth="1"/>
    <col min="11" max="12" width="16.140625" customWidth="1"/>
    <col min="13" max="13" width="17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8.42578125" customWidth="1"/>
    <col min="20" max="20" width="19.5703125" customWidth="1"/>
  </cols>
  <sheetData>
    <row r="1" spans="1:20" ht="18.75" x14ac:dyDescent="0.3">
      <c r="A1" s="34" t="s">
        <v>25</v>
      </c>
      <c r="B1" s="1"/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12" t="s">
        <v>22</v>
      </c>
    </row>
    <row r="2" spans="1:20" ht="18.75" x14ac:dyDescent="0.3">
      <c r="A2" s="34"/>
      <c r="B2" s="1"/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12" t="s">
        <v>15</v>
      </c>
    </row>
    <row r="3" spans="1:20" ht="18.75" x14ac:dyDescent="0.3">
      <c r="A3" s="35"/>
      <c r="B3" s="3"/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12" t="str">
        <f>CONCATENATE("""Об исполнении краевого бюджета за ",Year," год""")</f>
        <v>"Об исполнении краевого бюджета за 2016 год"</v>
      </c>
    </row>
    <row r="4" spans="1:20" ht="18.75" x14ac:dyDescent="0.3">
      <c r="A4" s="34" t="s">
        <v>24</v>
      </c>
      <c r="B4" s="1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12" t="s">
        <v>126</v>
      </c>
    </row>
    <row r="5" spans="1:20" ht="18.75" x14ac:dyDescent="0.3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0.25" x14ac:dyDescent="0.3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7"/>
      <c r="T6" s="37"/>
    </row>
    <row r="7" spans="1:20" ht="20.25" x14ac:dyDescent="0.3">
      <c r="A7" s="38" t="s">
        <v>121</v>
      </c>
      <c r="B7" s="38"/>
      <c r="C7" s="38"/>
      <c r="D7" s="38"/>
      <c r="E7" s="38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7"/>
      <c r="T7" s="37"/>
    </row>
    <row r="8" spans="1:20" ht="18.75" x14ac:dyDescent="0.25">
      <c r="A8" s="5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3" t="s">
        <v>16</v>
      </c>
    </row>
    <row r="9" spans="1:20" ht="60" x14ac:dyDescent="0.25">
      <c r="A9" s="28" t="s">
        <v>20</v>
      </c>
      <c r="B9" s="7" t="s">
        <v>17</v>
      </c>
      <c r="C9" s="8" t="s">
        <v>21</v>
      </c>
      <c r="D9" s="8" t="s">
        <v>18</v>
      </c>
      <c r="E9" s="9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7</v>
      </c>
      <c r="L9" s="9" t="s">
        <v>8</v>
      </c>
      <c r="M9" s="9" t="s">
        <v>9</v>
      </c>
      <c r="N9" s="10" t="s">
        <v>14</v>
      </c>
      <c r="O9" s="10" t="s">
        <v>10</v>
      </c>
      <c r="P9" s="10" t="s">
        <v>11</v>
      </c>
      <c r="Q9" s="10" t="s">
        <v>12</v>
      </c>
      <c r="R9" s="10" t="s">
        <v>13</v>
      </c>
      <c r="S9" s="10" t="s">
        <v>23</v>
      </c>
      <c r="T9" s="19" t="s">
        <v>19</v>
      </c>
    </row>
    <row r="10" spans="1:20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</row>
    <row r="11" spans="1:20" ht="78.75" x14ac:dyDescent="0.25">
      <c r="A11" s="14" t="s">
        <v>93</v>
      </c>
      <c r="B11" s="22" t="s">
        <v>26</v>
      </c>
      <c r="C11" s="15" t="s">
        <v>27</v>
      </c>
      <c r="D11" s="15" t="s">
        <v>28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7"/>
    </row>
    <row r="12" spans="1:20" ht="31.5" x14ac:dyDescent="0.25">
      <c r="A12" s="14"/>
      <c r="B12" s="23" t="s">
        <v>29</v>
      </c>
      <c r="C12" s="29"/>
      <c r="D12" s="15"/>
      <c r="E12" s="16"/>
      <c r="F12" s="16">
        <v>10310.5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7">
        <v>10310.5</v>
      </c>
    </row>
    <row r="13" spans="1:20" ht="31.5" x14ac:dyDescent="0.25">
      <c r="A13" s="14"/>
      <c r="B13" s="23" t="s">
        <v>30</v>
      </c>
      <c r="C13" s="29"/>
      <c r="D13" s="15"/>
      <c r="E13" s="16"/>
      <c r="F13" s="16">
        <v>10310.5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7">
        <v>10310.5</v>
      </c>
    </row>
    <row r="14" spans="1:20" ht="15.75" x14ac:dyDescent="0.25">
      <c r="A14" s="14"/>
      <c r="B14" s="23" t="s">
        <v>31</v>
      </c>
      <c r="C14" s="29"/>
      <c r="D14" s="15"/>
      <c r="E14" s="20"/>
      <c r="F14" s="20">
        <v>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>
        <v>100</v>
      </c>
    </row>
    <row r="15" spans="1:20" ht="63" x14ac:dyDescent="0.25">
      <c r="A15" s="14" t="s">
        <v>94</v>
      </c>
      <c r="B15" s="22" t="s">
        <v>26</v>
      </c>
      <c r="C15" s="15" t="s">
        <v>27</v>
      </c>
      <c r="D15" s="15" t="s">
        <v>32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7"/>
    </row>
    <row r="16" spans="1:20" ht="31.5" x14ac:dyDescent="0.25">
      <c r="A16" s="14"/>
      <c r="B16" s="23" t="s">
        <v>29</v>
      </c>
      <c r="C16" s="29"/>
      <c r="D16" s="15"/>
      <c r="E16" s="16"/>
      <c r="F16" s="16">
        <v>2073.2220000000002</v>
      </c>
      <c r="G16" s="16">
        <v>114501.90519999999</v>
      </c>
      <c r="H16" s="16">
        <v>5786.8509999999997</v>
      </c>
      <c r="I16" s="16"/>
      <c r="J16" s="16"/>
      <c r="K16" s="16"/>
      <c r="L16" s="16"/>
      <c r="M16" s="16"/>
      <c r="N16" s="16">
        <v>27860</v>
      </c>
      <c r="O16" s="16"/>
      <c r="P16" s="16"/>
      <c r="Q16" s="16"/>
      <c r="R16" s="16"/>
      <c r="S16" s="16"/>
      <c r="T16" s="17">
        <v>150221.97820000001</v>
      </c>
    </row>
    <row r="17" spans="1:20" ht="31.5" x14ac:dyDescent="0.25">
      <c r="A17" s="14"/>
      <c r="B17" s="23" t="s">
        <v>30</v>
      </c>
      <c r="C17" s="29"/>
      <c r="D17" s="15"/>
      <c r="E17" s="16"/>
      <c r="F17" s="16">
        <v>2073.2220000000002</v>
      </c>
      <c r="G17" s="16">
        <v>114501.90519999999</v>
      </c>
      <c r="H17" s="16">
        <v>5786.8509999999997</v>
      </c>
      <c r="I17" s="16"/>
      <c r="J17" s="16"/>
      <c r="K17" s="16"/>
      <c r="L17" s="16"/>
      <c r="M17" s="16"/>
      <c r="N17" s="16">
        <v>27860</v>
      </c>
      <c r="O17" s="16"/>
      <c r="P17" s="16"/>
      <c r="Q17" s="16"/>
      <c r="R17" s="16"/>
      <c r="S17" s="16"/>
      <c r="T17" s="17">
        <v>150221.97820000001</v>
      </c>
    </row>
    <row r="18" spans="1:20" ht="15.75" x14ac:dyDescent="0.25">
      <c r="A18" s="14"/>
      <c r="B18" s="23" t="s">
        <v>31</v>
      </c>
      <c r="C18" s="29"/>
      <c r="D18" s="15"/>
      <c r="E18" s="20"/>
      <c r="F18" s="20">
        <v>100</v>
      </c>
      <c r="G18" s="20">
        <v>100</v>
      </c>
      <c r="H18" s="20">
        <v>100</v>
      </c>
      <c r="I18" s="20"/>
      <c r="J18" s="20"/>
      <c r="K18" s="20"/>
      <c r="L18" s="20"/>
      <c r="M18" s="20"/>
      <c r="N18" s="20">
        <v>100</v>
      </c>
      <c r="O18" s="20"/>
      <c r="P18" s="20"/>
      <c r="Q18" s="20"/>
      <c r="R18" s="20"/>
      <c r="S18" s="20"/>
      <c r="T18" s="21">
        <v>100</v>
      </c>
    </row>
    <row r="19" spans="1:20" ht="47.25" x14ac:dyDescent="0.25">
      <c r="A19" s="14" t="s">
        <v>95</v>
      </c>
      <c r="B19" s="22" t="s">
        <v>26</v>
      </c>
      <c r="C19" s="15" t="s">
        <v>27</v>
      </c>
      <c r="D19" s="15" t="s">
        <v>33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7"/>
    </row>
    <row r="20" spans="1:20" ht="31.5" x14ac:dyDescent="0.25">
      <c r="A20" s="14"/>
      <c r="B20" s="23" t="s">
        <v>29</v>
      </c>
      <c r="C20" s="29"/>
      <c r="D20" s="15"/>
      <c r="E20" s="16">
        <v>243788.10800000001</v>
      </c>
      <c r="F20" s="16">
        <v>41300</v>
      </c>
      <c r="G20" s="16">
        <v>900</v>
      </c>
      <c r="H20" s="16">
        <v>30600</v>
      </c>
      <c r="I20" s="16">
        <v>29035.5</v>
      </c>
      <c r="J20" s="16">
        <v>108373.3</v>
      </c>
      <c r="K20" s="16">
        <v>500</v>
      </c>
      <c r="L20" s="16">
        <v>14156</v>
      </c>
      <c r="M20" s="16">
        <v>43491</v>
      </c>
      <c r="N20" s="16">
        <v>45548</v>
      </c>
      <c r="O20" s="16">
        <v>454</v>
      </c>
      <c r="P20" s="16">
        <v>195</v>
      </c>
      <c r="Q20" s="16">
        <v>2550</v>
      </c>
      <c r="R20" s="16">
        <v>10500</v>
      </c>
      <c r="S20" s="16">
        <v>55499.341999999997</v>
      </c>
      <c r="T20" s="17">
        <v>626890.25</v>
      </c>
    </row>
    <row r="21" spans="1:20" ht="31.5" x14ac:dyDescent="0.25">
      <c r="A21" s="14"/>
      <c r="B21" s="23" t="s">
        <v>30</v>
      </c>
      <c r="C21" s="29"/>
      <c r="D21" s="15"/>
      <c r="E21" s="16">
        <v>243775.28711999999</v>
      </c>
      <c r="F21" s="16">
        <v>41300</v>
      </c>
      <c r="G21" s="16">
        <v>900</v>
      </c>
      <c r="H21" s="16">
        <v>30600</v>
      </c>
      <c r="I21" s="16">
        <v>29035.5</v>
      </c>
      <c r="J21" s="16">
        <v>108373.3</v>
      </c>
      <c r="K21" s="16">
        <v>500</v>
      </c>
      <c r="L21" s="16">
        <v>14156</v>
      </c>
      <c r="M21" s="16">
        <v>43491</v>
      </c>
      <c r="N21" s="16">
        <v>45548</v>
      </c>
      <c r="O21" s="16">
        <v>454</v>
      </c>
      <c r="P21" s="16">
        <v>195</v>
      </c>
      <c r="Q21" s="16">
        <v>2550</v>
      </c>
      <c r="R21" s="16">
        <v>10500</v>
      </c>
      <c r="S21" s="16"/>
      <c r="T21" s="17">
        <v>571378.08712000004</v>
      </c>
    </row>
    <row r="22" spans="1:20" ht="15.75" x14ac:dyDescent="0.25">
      <c r="A22" s="14"/>
      <c r="B22" s="23" t="s">
        <v>31</v>
      </c>
      <c r="C22" s="29"/>
      <c r="D22" s="15"/>
      <c r="E22" s="20">
        <v>99.994740973993601</v>
      </c>
      <c r="F22" s="20">
        <v>100</v>
      </c>
      <c r="G22" s="20">
        <v>100</v>
      </c>
      <c r="H22" s="20">
        <v>100</v>
      </c>
      <c r="I22" s="20">
        <v>100</v>
      </c>
      <c r="J22" s="20">
        <v>100</v>
      </c>
      <c r="K22" s="20">
        <v>100</v>
      </c>
      <c r="L22" s="20">
        <v>100</v>
      </c>
      <c r="M22" s="20">
        <v>100</v>
      </c>
      <c r="N22" s="20">
        <v>100</v>
      </c>
      <c r="O22" s="20">
        <v>100</v>
      </c>
      <c r="P22" s="20">
        <v>100</v>
      </c>
      <c r="Q22" s="20">
        <v>100</v>
      </c>
      <c r="R22" s="20">
        <v>100</v>
      </c>
      <c r="S22" s="20"/>
      <c r="T22" s="21">
        <v>91.144835498717597</v>
      </c>
    </row>
    <row r="23" spans="1:20" ht="47.25" x14ac:dyDescent="0.25">
      <c r="A23" s="14" t="s">
        <v>96</v>
      </c>
      <c r="B23" s="22" t="s">
        <v>26</v>
      </c>
      <c r="C23" s="15" t="s">
        <v>27</v>
      </c>
      <c r="D23" s="15" t="s">
        <v>34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7"/>
    </row>
    <row r="24" spans="1:20" ht="31.5" x14ac:dyDescent="0.25">
      <c r="A24" s="14"/>
      <c r="B24" s="23" t="s">
        <v>29</v>
      </c>
      <c r="C24" s="29"/>
      <c r="D24" s="15"/>
      <c r="E24" s="16">
        <v>5807.5434999999998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>
        <v>5807.5434999999998</v>
      </c>
    </row>
    <row r="25" spans="1:20" ht="31.5" x14ac:dyDescent="0.25">
      <c r="A25" s="14"/>
      <c r="B25" s="23" t="s">
        <v>30</v>
      </c>
      <c r="C25" s="29"/>
      <c r="D25" s="15"/>
      <c r="E25" s="16">
        <v>4508.6832100000001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7">
        <v>4508.6832100000001</v>
      </c>
    </row>
    <row r="26" spans="1:20" ht="15.75" x14ac:dyDescent="0.25">
      <c r="A26" s="14"/>
      <c r="B26" s="23" t="s">
        <v>31</v>
      </c>
      <c r="C26" s="29"/>
      <c r="D26" s="15"/>
      <c r="E26" s="20">
        <v>77.6349451364419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>
        <v>77.6349451364419</v>
      </c>
    </row>
    <row r="27" spans="1:20" ht="47.25" x14ac:dyDescent="0.25">
      <c r="A27" s="14" t="s">
        <v>97</v>
      </c>
      <c r="B27" s="22" t="s">
        <v>26</v>
      </c>
      <c r="C27" s="15" t="s">
        <v>27</v>
      </c>
      <c r="D27" s="15" t="s">
        <v>35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7"/>
    </row>
    <row r="28" spans="1:20" ht="31.5" x14ac:dyDescent="0.25">
      <c r="A28" s="14"/>
      <c r="B28" s="23" t="s">
        <v>29</v>
      </c>
      <c r="C28" s="29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>
        <v>653.995</v>
      </c>
      <c r="Q28" s="16"/>
      <c r="R28" s="16"/>
      <c r="S28" s="16"/>
      <c r="T28" s="17">
        <v>653.995</v>
      </c>
    </row>
    <row r="29" spans="1:20" ht="31.5" x14ac:dyDescent="0.25">
      <c r="A29" s="14"/>
      <c r="B29" s="23" t="s">
        <v>30</v>
      </c>
      <c r="C29" s="29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>
        <v>653.995</v>
      </c>
      <c r="Q29" s="16"/>
      <c r="R29" s="16"/>
      <c r="S29" s="16"/>
      <c r="T29" s="17">
        <v>653.995</v>
      </c>
    </row>
    <row r="30" spans="1:20" ht="15.75" x14ac:dyDescent="0.25">
      <c r="A30" s="14"/>
      <c r="B30" s="23" t="s">
        <v>31</v>
      </c>
      <c r="C30" s="29"/>
      <c r="D30" s="15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100</v>
      </c>
      <c r="Q30" s="20"/>
      <c r="R30" s="20"/>
      <c r="S30" s="20"/>
      <c r="T30" s="21">
        <v>100</v>
      </c>
    </row>
    <row r="31" spans="1:20" ht="63" x14ac:dyDescent="0.25">
      <c r="A31" s="14" t="s">
        <v>98</v>
      </c>
      <c r="B31" s="22" t="s">
        <v>26</v>
      </c>
      <c r="C31" s="15" t="s">
        <v>27</v>
      </c>
      <c r="D31" s="15" t="s">
        <v>36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7"/>
    </row>
    <row r="32" spans="1:20" ht="31.5" x14ac:dyDescent="0.25">
      <c r="A32" s="14"/>
      <c r="B32" s="23" t="s">
        <v>29</v>
      </c>
      <c r="C32" s="29"/>
      <c r="D32" s="15"/>
      <c r="E32" s="16">
        <v>150000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>
        <v>150000</v>
      </c>
    </row>
    <row r="33" spans="1:20" ht="31.5" x14ac:dyDescent="0.25">
      <c r="A33" s="14"/>
      <c r="B33" s="23" t="s">
        <v>30</v>
      </c>
      <c r="C33" s="29"/>
      <c r="D33" s="15"/>
      <c r="E33" s="16">
        <v>100000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">
        <v>100000</v>
      </c>
    </row>
    <row r="34" spans="1:20" ht="15.75" x14ac:dyDescent="0.25">
      <c r="A34" s="14"/>
      <c r="B34" s="23" t="s">
        <v>31</v>
      </c>
      <c r="C34" s="29"/>
      <c r="D34" s="15"/>
      <c r="E34" s="20">
        <v>66.6666666666666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>
        <v>66.6666666666666</v>
      </c>
    </row>
    <row r="35" spans="1:20" ht="47.25" x14ac:dyDescent="0.25">
      <c r="A35" s="14" t="s">
        <v>99</v>
      </c>
      <c r="B35" s="22" t="s">
        <v>26</v>
      </c>
      <c r="C35" s="15" t="s">
        <v>27</v>
      </c>
      <c r="D35" s="15" t="s">
        <v>37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7"/>
    </row>
    <row r="36" spans="1:20" ht="31.5" x14ac:dyDescent="0.25">
      <c r="A36" s="14"/>
      <c r="B36" s="23" t="s">
        <v>29</v>
      </c>
      <c r="C36" s="29"/>
      <c r="D36" s="15"/>
      <c r="E36" s="16">
        <v>10000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7">
        <v>10000</v>
      </c>
    </row>
    <row r="37" spans="1:20" ht="31.5" x14ac:dyDescent="0.25">
      <c r="A37" s="14"/>
      <c r="B37" s="23" t="s">
        <v>30</v>
      </c>
      <c r="C37" s="29"/>
      <c r="D37" s="15"/>
      <c r="E37" s="16">
        <v>10000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7">
        <v>10000</v>
      </c>
    </row>
    <row r="38" spans="1:20" ht="15.75" x14ac:dyDescent="0.25">
      <c r="A38" s="14"/>
      <c r="B38" s="23" t="s">
        <v>31</v>
      </c>
      <c r="C38" s="29"/>
      <c r="D38" s="15"/>
      <c r="E38" s="20">
        <v>100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>
        <v>100</v>
      </c>
    </row>
    <row r="39" spans="1:20" ht="63" x14ac:dyDescent="0.25">
      <c r="A39" s="14" t="s">
        <v>100</v>
      </c>
      <c r="B39" s="22" t="s">
        <v>26</v>
      </c>
      <c r="C39" s="15" t="s">
        <v>27</v>
      </c>
      <c r="D39" s="15" t="s">
        <v>38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7"/>
    </row>
    <row r="40" spans="1:20" ht="31.5" x14ac:dyDescent="0.25">
      <c r="A40" s="14"/>
      <c r="B40" s="23" t="s">
        <v>29</v>
      </c>
      <c r="C40" s="29"/>
      <c r="D40" s="15"/>
      <c r="E40" s="16">
        <v>5000</v>
      </c>
      <c r="F40" s="16">
        <v>9000</v>
      </c>
      <c r="G40" s="16">
        <v>3000</v>
      </c>
      <c r="H40" s="16">
        <v>1229</v>
      </c>
      <c r="I40" s="16">
        <v>7000</v>
      </c>
      <c r="J40" s="16">
        <v>1000</v>
      </c>
      <c r="K40" s="16">
        <v>8950</v>
      </c>
      <c r="L40" s="16">
        <v>6975</v>
      </c>
      <c r="M40" s="16"/>
      <c r="N40" s="16">
        <v>9480</v>
      </c>
      <c r="O40" s="16">
        <v>9600</v>
      </c>
      <c r="P40" s="16">
        <v>18774.599999999999</v>
      </c>
      <c r="Q40" s="16">
        <v>18046</v>
      </c>
      <c r="R40" s="16">
        <v>3000</v>
      </c>
      <c r="S40" s="16"/>
      <c r="T40" s="17">
        <v>101054.6</v>
      </c>
    </row>
    <row r="41" spans="1:20" ht="31.5" x14ac:dyDescent="0.25">
      <c r="A41" s="14"/>
      <c r="B41" s="23" t="s">
        <v>30</v>
      </c>
      <c r="C41" s="29"/>
      <c r="D41" s="15"/>
      <c r="E41" s="16">
        <v>5000</v>
      </c>
      <c r="F41" s="16">
        <v>9000</v>
      </c>
      <c r="G41" s="16">
        <v>3000</v>
      </c>
      <c r="H41" s="16">
        <v>1229</v>
      </c>
      <c r="I41" s="16">
        <v>7000</v>
      </c>
      <c r="J41" s="16">
        <v>1000</v>
      </c>
      <c r="K41" s="16">
        <v>8950</v>
      </c>
      <c r="L41" s="16">
        <v>6975</v>
      </c>
      <c r="M41" s="16"/>
      <c r="N41" s="16">
        <v>9480</v>
      </c>
      <c r="O41" s="16">
        <v>9600</v>
      </c>
      <c r="P41" s="16">
        <v>18774.599999999999</v>
      </c>
      <c r="Q41" s="16">
        <v>18046</v>
      </c>
      <c r="R41" s="16">
        <v>3000</v>
      </c>
      <c r="S41" s="16"/>
      <c r="T41" s="17">
        <v>101054.6</v>
      </c>
    </row>
    <row r="42" spans="1:20" ht="15.75" x14ac:dyDescent="0.25">
      <c r="A42" s="14"/>
      <c r="B42" s="23" t="s">
        <v>31</v>
      </c>
      <c r="C42" s="29"/>
      <c r="D42" s="15"/>
      <c r="E42" s="20">
        <v>100</v>
      </c>
      <c r="F42" s="20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0"/>
      <c r="N42" s="20">
        <v>100</v>
      </c>
      <c r="O42" s="20">
        <v>100</v>
      </c>
      <c r="P42" s="20">
        <v>100</v>
      </c>
      <c r="Q42" s="20">
        <v>100</v>
      </c>
      <c r="R42" s="20">
        <v>100</v>
      </c>
      <c r="S42" s="20"/>
      <c r="T42" s="21">
        <v>100</v>
      </c>
    </row>
    <row r="43" spans="1:20" ht="94.5" x14ac:dyDescent="0.25">
      <c r="A43" s="14" t="s">
        <v>101</v>
      </c>
      <c r="B43" s="22" t="s">
        <v>39</v>
      </c>
      <c r="C43" s="15" t="s">
        <v>40</v>
      </c>
      <c r="D43" s="15" t="s">
        <v>38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/>
    </row>
    <row r="44" spans="1:20" ht="31.5" x14ac:dyDescent="0.25">
      <c r="A44" s="14"/>
      <c r="B44" s="23" t="s">
        <v>29</v>
      </c>
      <c r="C44" s="29"/>
      <c r="D44" s="15"/>
      <c r="E44" s="16">
        <v>265.32299999999998</v>
      </c>
      <c r="F44" s="16">
        <v>213.98</v>
      </c>
      <c r="G44" s="16">
        <v>88.966999999999999</v>
      </c>
      <c r="H44" s="16"/>
      <c r="I44" s="16">
        <v>31.068999999999999</v>
      </c>
      <c r="J44" s="16">
        <v>483.07299999999998</v>
      </c>
      <c r="K44" s="16">
        <v>468.28300000000002</v>
      </c>
      <c r="L44" s="16">
        <v>128.26900000000001</v>
      </c>
      <c r="M44" s="16">
        <v>24.2</v>
      </c>
      <c r="N44" s="16">
        <v>390.22899999999998</v>
      </c>
      <c r="O44" s="16">
        <v>827.48099999999999</v>
      </c>
      <c r="P44" s="16">
        <v>493.95681999999999</v>
      </c>
      <c r="Q44" s="16">
        <v>926.202</v>
      </c>
      <c r="R44" s="16">
        <v>705.79</v>
      </c>
      <c r="S44" s="16"/>
      <c r="T44" s="17">
        <v>5046.8228200000003</v>
      </c>
    </row>
    <row r="45" spans="1:20" ht="31.5" x14ac:dyDescent="0.25">
      <c r="A45" s="14"/>
      <c r="B45" s="23" t="s">
        <v>30</v>
      </c>
      <c r="C45" s="29"/>
      <c r="D45" s="15"/>
      <c r="E45" s="16">
        <v>265.32299999999998</v>
      </c>
      <c r="F45" s="16">
        <v>213.98</v>
      </c>
      <c r="G45" s="16">
        <v>88.966999999999999</v>
      </c>
      <c r="H45" s="16"/>
      <c r="I45" s="16">
        <v>31.068999999999999</v>
      </c>
      <c r="J45" s="16">
        <v>483.07299999999998</v>
      </c>
      <c r="K45" s="16">
        <v>454.5</v>
      </c>
      <c r="L45" s="16">
        <v>128.26900000000001</v>
      </c>
      <c r="M45" s="16">
        <v>24.2</v>
      </c>
      <c r="N45" s="16">
        <v>390.22899999999998</v>
      </c>
      <c r="O45" s="16">
        <v>827.48099999999999</v>
      </c>
      <c r="P45" s="16">
        <v>493.95681999999999</v>
      </c>
      <c r="Q45" s="16">
        <v>926.202</v>
      </c>
      <c r="R45" s="16">
        <v>705.79</v>
      </c>
      <c r="S45" s="16"/>
      <c r="T45" s="17">
        <v>5033.03982</v>
      </c>
    </row>
    <row r="46" spans="1:20" ht="15.75" x14ac:dyDescent="0.25">
      <c r="A46" s="14"/>
      <c r="B46" s="23" t="s">
        <v>31</v>
      </c>
      <c r="C46" s="29"/>
      <c r="D46" s="15"/>
      <c r="E46" s="20">
        <v>100</v>
      </c>
      <c r="F46" s="20">
        <v>100</v>
      </c>
      <c r="G46" s="20">
        <v>100</v>
      </c>
      <c r="H46" s="20"/>
      <c r="I46" s="20">
        <v>100</v>
      </c>
      <c r="J46" s="20">
        <v>100</v>
      </c>
      <c r="K46" s="20">
        <v>97.056694349357102</v>
      </c>
      <c r="L46" s="20">
        <v>100</v>
      </c>
      <c r="M46" s="20">
        <v>100</v>
      </c>
      <c r="N46" s="20">
        <v>100</v>
      </c>
      <c r="O46" s="20">
        <v>100</v>
      </c>
      <c r="P46" s="20">
        <v>100</v>
      </c>
      <c r="Q46" s="20">
        <v>100</v>
      </c>
      <c r="R46" s="20">
        <v>100</v>
      </c>
      <c r="S46" s="20"/>
      <c r="T46" s="21">
        <v>99.726897485971094</v>
      </c>
    </row>
    <row r="47" spans="1:20" ht="141.75" x14ac:dyDescent="0.25">
      <c r="A47" s="14" t="s">
        <v>102</v>
      </c>
      <c r="B47" s="22" t="s">
        <v>41</v>
      </c>
      <c r="C47" s="15" t="s">
        <v>42</v>
      </c>
      <c r="D47" s="15" t="s">
        <v>43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7"/>
    </row>
    <row r="48" spans="1:20" ht="31.5" x14ac:dyDescent="0.25">
      <c r="A48" s="14"/>
      <c r="B48" s="23" t="s">
        <v>29</v>
      </c>
      <c r="C48" s="29"/>
      <c r="D48" s="15"/>
      <c r="E48" s="16">
        <v>7071.8051100000002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7">
        <v>7071.8051100000002</v>
      </c>
    </row>
    <row r="49" spans="1:20" ht="31.5" x14ac:dyDescent="0.25">
      <c r="A49" s="14"/>
      <c r="B49" s="23" t="s">
        <v>30</v>
      </c>
      <c r="C49" s="29"/>
      <c r="D49" s="15"/>
      <c r="E49" s="16">
        <v>6941.3167100000001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7">
        <v>6941.3167100000001</v>
      </c>
    </row>
    <row r="50" spans="1:20" ht="15.75" x14ac:dyDescent="0.25">
      <c r="A50" s="14"/>
      <c r="B50" s="23" t="s">
        <v>31</v>
      </c>
      <c r="C50" s="29"/>
      <c r="D50" s="15"/>
      <c r="E50" s="20">
        <v>98.154807747522895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1">
        <v>98.154807747522895</v>
      </c>
    </row>
    <row r="51" spans="1:20" ht="63" x14ac:dyDescent="0.25">
      <c r="A51" s="14" t="s">
        <v>103</v>
      </c>
      <c r="B51" s="22" t="s">
        <v>44</v>
      </c>
      <c r="C51" s="15" t="s">
        <v>45</v>
      </c>
      <c r="D51" s="15" t="s">
        <v>46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7"/>
    </row>
    <row r="52" spans="1:20" ht="31.5" x14ac:dyDescent="0.25">
      <c r="A52" s="14"/>
      <c r="B52" s="23" t="s">
        <v>29</v>
      </c>
      <c r="C52" s="29"/>
      <c r="D52" s="15"/>
      <c r="E52" s="16"/>
      <c r="F52" s="16">
        <v>28000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7">
        <v>28000</v>
      </c>
    </row>
    <row r="53" spans="1:20" ht="31.5" x14ac:dyDescent="0.25">
      <c r="A53" s="14"/>
      <c r="B53" s="23" t="s">
        <v>30</v>
      </c>
      <c r="C53" s="29"/>
      <c r="D53" s="15"/>
      <c r="E53" s="16"/>
      <c r="F53" s="16">
        <v>27991.71428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7">
        <v>27991.71428</v>
      </c>
    </row>
    <row r="54" spans="1:20" ht="15.75" x14ac:dyDescent="0.25">
      <c r="A54" s="14"/>
      <c r="B54" s="23" t="s">
        <v>31</v>
      </c>
      <c r="C54" s="29"/>
      <c r="D54" s="15"/>
      <c r="E54" s="20"/>
      <c r="F54" s="20">
        <v>99.970408142857096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1">
        <v>99.970408142857096</v>
      </c>
    </row>
    <row r="55" spans="1:20" ht="78.75" x14ac:dyDescent="0.25">
      <c r="A55" s="14" t="s">
        <v>104</v>
      </c>
      <c r="B55" s="22" t="s">
        <v>47</v>
      </c>
      <c r="C55" s="15" t="s">
        <v>48</v>
      </c>
      <c r="D55" s="15" t="s">
        <v>32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7"/>
    </row>
    <row r="56" spans="1:20" ht="31.5" x14ac:dyDescent="0.25">
      <c r="A56" s="14"/>
      <c r="B56" s="23" t="s">
        <v>29</v>
      </c>
      <c r="C56" s="29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>
        <v>2663.90787</v>
      </c>
      <c r="R56" s="16"/>
      <c r="S56" s="16"/>
      <c r="T56" s="17">
        <v>2663.90787</v>
      </c>
    </row>
    <row r="57" spans="1:20" ht="31.5" x14ac:dyDescent="0.25">
      <c r="A57" s="14"/>
      <c r="B57" s="23" t="s">
        <v>30</v>
      </c>
      <c r="C57" s="29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>
        <v>2644.3662800000002</v>
      </c>
      <c r="R57" s="16"/>
      <c r="S57" s="16"/>
      <c r="T57" s="17">
        <v>2644.3662800000002</v>
      </c>
    </row>
    <row r="58" spans="1:20" ht="15.75" x14ac:dyDescent="0.25">
      <c r="A58" s="14"/>
      <c r="B58" s="23" t="s">
        <v>31</v>
      </c>
      <c r="C58" s="29"/>
      <c r="D58" s="15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>
        <v>99.266431462586496</v>
      </c>
      <c r="R58" s="20"/>
      <c r="S58" s="20"/>
      <c r="T58" s="21">
        <v>99.266431462586496</v>
      </c>
    </row>
    <row r="59" spans="1:20" ht="63" x14ac:dyDescent="0.25">
      <c r="A59" s="14" t="s">
        <v>105</v>
      </c>
      <c r="B59" s="22" t="s">
        <v>49</v>
      </c>
      <c r="C59" s="15" t="s">
        <v>50</v>
      </c>
      <c r="D59" s="15" t="s">
        <v>32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7"/>
    </row>
    <row r="60" spans="1:20" ht="31.5" x14ac:dyDescent="0.25">
      <c r="A60" s="14"/>
      <c r="B60" s="23" t="s">
        <v>29</v>
      </c>
      <c r="C60" s="29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>
        <v>20426</v>
      </c>
      <c r="R60" s="16"/>
      <c r="S60" s="16"/>
      <c r="T60" s="17">
        <v>20426</v>
      </c>
    </row>
    <row r="61" spans="1:20" ht="31.5" x14ac:dyDescent="0.25">
      <c r="A61" s="14"/>
      <c r="B61" s="23" t="s">
        <v>30</v>
      </c>
      <c r="C61" s="29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>
        <v>20426</v>
      </c>
      <c r="R61" s="16"/>
      <c r="S61" s="16"/>
      <c r="T61" s="17">
        <v>20426</v>
      </c>
    </row>
    <row r="62" spans="1:20" ht="15.75" x14ac:dyDescent="0.25">
      <c r="A62" s="14"/>
      <c r="B62" s="23" t="s">
        <v>31</v>
      </c>
      <c r="C62" s="29"/>
      <c r="D62" s="1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>
        <v>100</v>
      </c>
      <c r="R62" s="20"/>
      <c r="S62" s="20"/>
      <c r="T62" s="21">
        <v>100</v>
      </c>
    </row>
    <row r="63" spans="1:20" ht="126" x14ac:dyDescent="0.25">
      <c r="A63" s="14" t="s">
        <v>106</v>
      </c>
      <c r="B63" s="22" t="s">
        <v>51</v>
      </c>
      <c r="C63" s="15" t="s">
        <v>52</v>
      </c>
      <c r="D63" s="15" t="s">
        <v>32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</row>
    <row r="64" spans="1:20" ht="31.5" x14ac:dyDescent="0.25">
      <c r="A64" s="14"/>
      <c r="B64" s="23" t="s">
        <v>29</v>
      </c>
      <c r="C64" s="29"/>
      <c r="D64" s="15"/>
      <c r="E64" s="16"/>
      <c r="F64" s="16"/>
      <c r="G64" s="16"/>
      <c r="H64" s="16"/>
      <c r="I64" s="16"/>
      <c r="J64" s="16"/>
      <c r="K64" s="16">
        <v>1366.46</v>
      </c>
      <c r="L64" s="16"/>
      <c r="M64" s="16"/>
      <c r="N64" s="16"/>
      <c r="O64" s="16"/>
      <c r="P64" s="16"/>
      <c r="Q64" s="16"/>
      <c r="R64" s="16"/>
      <c r="S64" s="16"/>
      <c r="T64" s="17">
        <v>1366.46</v>
      </c>
    </row>
    <row r="65" spans="1:20" ht="31.5" x14ac:dyDescent="0.25">
      <c r="A65" s="14"/>
      <c r="B65" s="23" t="s">
        <v>30</v>
      </c>
      <c r="C65" s="29"/>
      <c r="D65" s="15"/>
      <c r="E65" s="16"/>
      <c r="F65" s="16"/>
      <c r="G65" s="16"/>
      <c r="H65" s="16"/>
      <c r="I65" s="16"/>
      <c r="J65" s="16"/>
      <c r="K65" s="16">
        <v>1366.46</v>
      </c>
      <c r="L65" s="16"/>
      <c r="M65" s="16"/>
      <c r="N65" s="16"/>
      <c r="O65" s="16"/>
      <c r="P65" s="16"/>
      <c r="Q65" s="16"/>
      <c r="R65" s="16"/>
      <c r="S65" s="16"/>
      <c r="T65" s="17">
        <v>1366.46</v>
      </c>
    </row>
    <row r="66" spans="1:20" ht="15.75" x14ac:dyDescent="0.25">
      <c r="A66" s="14"/>
      <c r="B66" s="23" t="s">
        <v>31</v>
      </c>
      <c r="C66" s="29"/>
      <c r="D66" s="15"/>
      <c r="E66" s="20"/>
      <c r="F66" s="20"/>
      <c r="G66" s="20"/>
      <c r="H66" s="20"/>
      <c r="I66" s="20"/>
      <c r="J66" s="20"/>
      <c r="K66" s="20">
        <v>100</v>
      </c>
      <c r="L66" s="20"/>
      <c r="M66" s="20"/>
      <c r="N66" s="20"/>
      <c r="O66" s="20"/>
      <c r="P66" s="20"/>
      <c r="Q66" s="20"/>
      <c r="R66" s="20"/>
      <c r="S66" s="20"/>
      <c r="T66" s="21">
        <v>100</v>
      </c>
    </row>
    <row r="67" spans="1:20" ht="78.75" x14ac:dyDescent="0.25">
      <c r="A67" s="14" t="s">
        <v>107</v>
      </c>
      <c r="B67" s="22" t="s">
        <v>53</v>
      </c>
      <c r="C67" s="15" t="s">
        <v>54</v>
      </c>
      <c r="D67" s="15" t="s">
        <v>55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7"/>
    </row>
    <row r="68" spans="1:20" ht="31.5" x14ac:dyDescent="0.25">
      <c r="A68" s="14"/>
      <c r="B68" s="23" t="s">
        <v>29</v>
      </c>
      <c r="C68" s="29"/>
      <c r="D68" s="15"/>
      <c r="E68" s="16"/>
      <c r="F68" s="16"/>
      <c r="G68" s="16"/>
      <c r="H68" s="16">
        <v>3000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7">
        <v>3000</v>
      </c>
    </row>
    <row r="69" spans="1:20" ht="31.5" x14ac:dyDescent="0.25">
      <c r="A69" s="14"/>
      <c r="B69" s="23" t="s">
        <v>30</v>
      </c>
      <c r="C69" s="29"/>
      <c r="D69" s="15"/>
      <c r="E69" s="16"/>
      <c r="F69" s="16"/>
      <c r="G69" s="16"/>
      <c r="H69" s="16">
        <v>3000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7">
        <v>3000</v>
      </c>
    </row>
    <row r="70" spans="1:20" ht="15.75" x14ac:dyDescent="0.25">
      <c r="A70" s="14"/>
      <c r="B70" s="23" t="s">
        <v>31</v>
      </c>
      <c r="C70" s="29"/>
      <c r="D70" s="15"/>
      <c r="E70" s="20"/>
      <c r="F70" s="20"/>
      <c r="G70" s="20"/>
      <c r="H70" s="20">
        <v>100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>
        <v>100</v>
      </c>
    </row>
    <row r="71" spans="1:20" ht="78.75" x14ac:dyDescent="0.25">
      <c r="A71" s="14" t="s">
        <v>108</v>
      </c>
      <c r="B71" s="22" t="s">
        <v>56</v>
      </c>
      <c r="C71" s="15" t="s">
        <v>57</v>
      </c>
      <c r="D71" s="15" t="s">
        <v>32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7"/>
    </row>
    <row r="72" spans="1:20" ht="31.5" x14ac:dyDescent="0.25">
      <c r="A72" s="14"/>
      <c r="B72" s="23" t="s">
        <v>29</v>
      </c>
      <c r="C72" s="29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>
        <v>9788.7950000000001</v>
      </c>
      <c r="Q72" s="16"/>
      <c r="R72" s="16"/>
      <c r="S72" s="16"/>
      <c r="T72" s="17">
        <v>9788.7950000000001</v>
      </c>
    </row>
    <row r="73" spans="1:20" ht="31.5" x14ac:dyDescent="0.25">
      <c r="A73" s="14"/>
      <c r="B73" s="23" t="s">
        <v>30</v>
      </c>
      <c r="C73" s="29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>
        <v>8343.7369999999992</v>
      </c>
      <c r="Q73" s="16"/>
      <c r="R73" s="16"/>
      <c r="S73" s="16"/>
      <c r="T73" s="17">
        <v>8343.7369999999992</v>
      </c>
    </row>
    <row r="74" spans="1:20" ht="15.75" x14ac:dyDescent="0.25">
      <c r="A74" s="14"/>
      <c r="B74" s="23" t="s">
        <v>31</v>
      </c>
      <c r="C74" s="29"/>
      <c r="D74" s="1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>
        <v>85.237631393853803</v>
      </c>
      <c r="Q74" s="20"/>
      <c r="R74" s="20"/>
      <c r="S74" s="20"/>
      <c r="T74" s="21">
        <v>85.237631393853803</v>
      </c>
    </row>
    <row r="75" spans="1:20" ht="173.25" x14ac:dyDescent="0.25">
      <c r="A75" s="14" t="s">
        <v>109</v>
      </c>
      <c r="B75" s="22" t="s">
        <v>58</v>
      </c>
      <c r="C75" s="15" t="s">
        <v>59</v>
      </c>
      <c r="D75" s="15" t="s">
        <v>34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7"/>
    </row>
    <row r="76" spans="1:20" ht="31.5" x14ac:dyDescent="0.25">
      <c r="A76" s="14"/>
      <c r="B76" s="23" t="s">
        <v>29</v>
      </c>
      <c r="C76" s="29"/>
      <c r="D76" s="15"/>
      <c r="E76" s="16">
        <v>11375.20118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7">
        <v>11375.20118</v>
      </c>
    </row>
    <row r="77" spans="1:20" ht="31.5" x14ac:dyDescent="0.25">
      <c r="A77" s="14"/>
      <c r="B77" s="23" t="s">
        <v>30</v>
      </c>
      <c r="C77" s="29"/>
      <c r="D77" s="15"/>
      <c r="E77" s="16">
        <v>11375.20118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7">
        <v>11375.20118</v>
      </c>
    </row>
    <row r="78" spans="1:20" ht="15.75" x14ac:dyDescent="0.25">
      <c r="A78" s="14"/>
      <c r="B78" s="23" t="s">
        <v>31</v>
      </c>
      <c r="C78" s="29"/>
      <c r="D78" s="15"/>
      <c r="E78" s="20">
        <v>100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1">
        <v>100</v>
      </c>
    </row>
    <row r="79" spans="1:20" ht="63" x14ac:dyDescent="0.25">
      <c r="A79" s="14" t="s">
        <v>110</v>
      </c>
      <c r="B79" s="22" t="s">
        <v>60</v>
      </c>
      <c r="C79" s="15" t="s">
        <v>61</v>
      </c>
      <c r="D79" s="15" t="s">
        <v>32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7"/>
    </row>
    <row r="80" spans="1:20" ht="31.5" x14ac:dyDescent="0.25">
      <c r="A80" s="14"/>
      <c r="B80" s="23" t="s">
        <v>29</v>
      </c>
      <c r="C80" s="29"/>
      <c r="D80" s="15"/>
      <c r="E80" s="16"/>
      <c r="F80" s="16"/>
      <c r="G80" s="16"/>
      <c r="H80" s="16">
        <v>3877.4479999999999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7">
        <v>3877.4479999999999</v>
      </c>
    </row>
    <row r="81" spans="1:20" ht="31.5" x14ac:dyDescent="0.25">
      <c r="A81" s="14"/>
      <c r="B81" s="23" t="s">
        <v>30</v>
      </c>
      <c r="C81" s="29"/>
      <c r="D81" s="15"/>
      <c r="E81" s="16"/>
      <c r="F81" s="16"/>
      <c r="G81" s="16"/>
      <c r="H81" s="16">
        <v>3877.4479999999999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7">
        <v>3877.4479999999999</v>
      </c>
    </row>
    <row r="82" spans="1:20" ht="15.75" x14ac:dyDescent="0.25">
      <c r="A82" s="14"/>
      <c r="B82" s="23" t="s">
        <v>31</v>
      </c>
      <c r="C82" s="29"/>
      <c r="D82" s="15"/>
      <c r="E82" s="20"/>
      <c r="F82" s="20"/>
      <c r="G82" s="20"/>
      <c r="H82" s="20">
        <v>100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1">
        <v>100</v>
      </c>
    </row>
    <row r="83" spans="1:20" ht="94.5" x14ac:dyDescent="0.25">
      <c r="A83" s="14" t="s">
        <v>111</v>
      </c>
      <c r="B83" s="22" t="s">
        <v>62</v>
      </c>
      <c r="C83" s="15" t="s">
        <v>63</v>
      </c>
      <c r="D83" s="15" t="s">
        <v>32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7"/>
    </row>
    <row r="84" spans="1:20" ht="31.5" x14ac:dyDescent="0.25">
      <c r="A84" s="14"/>
      <c r="B84" s="23" t="s">
        <v>29</v>
      </c>
      <c r="C84" s="29"/>
      <c r="D84" s="15"/>
      <c r="E84" s="16"/>
      <c r="F84" s="16"/>
      <c r="G84" s="16"/>
      <c r="H84" s="16"/>
      <c r="I84" s="16"/>
      <c r="J84" s="16"/>
      <c r="K84" s="16"/>
      <c r="L84" s="16">
        <v>5635.6531000000004</v>
      </c>
      <c r="M84" s="16"/>
      <c r="N84" s="16"/>
      <c r="O84" s="16"/>
      <c r="P84" s="16"/>
      <c r="Q84" s="16"/>
      <c r="R84" s="16"/>
      <c r="S84" s="16"/>
      <c r="T84" s="17">
        <v>5635.6531000000004</v>
      </c>
    </row>
    <row r="85" spans="1:20" ht="31.5" x14ac:dyDescent="0.25">
      <c r="A85" s="14"/>
      <c r="B85" s="23" t="s">
        <v>30</v>
      </c>
      <c r="C85" s="29"/>
      <c r="D85" s="15"/>
      <c r="E85" s="16"/>
      <c r="F85" s="16"/>
      <c r="G85" s="16"/>
      <c r="H85" s="16"/>
      <c r="I85" s="16"/>
      <c r="J85" s="16"/>
      <c r="K85" s="16"/>
      <c r="L85" s="16">
        <v>5635.6531000000004</v>
      </c>
      <c r="M85" s="16"/>
      <c r="N85" s="16"/>
      <c r="O85" s="16"/>
      <c r="P85" s="16"/>
      <c r="Q85" s="16"/>
      <c r="R85" s="16"/>
      <c r="S85" s="16"/>
      <c r="T85" s="17">
        <v>5635.6531000000004</v>
      </c>
    </row>
    <row r="86" spans="1:20" ht="15.75" x14ac:dyDescent="0.25">
      <c r="A86" s="14"/>
      <c r="B86" s="23" t="s">
        <v>31</v>
      </c>
      <c r="C86" s="29"/>
      <c r="D86" s="15"/>
      <c r="E86" s="20"/>
      <c r="F86" s="20"/>
      <c r="G86" s="20"/>
      <c r="H86" s="20"/>
      <c r="I86" s="20"/>
      <c r="J86" s="20"/>
      <c r="K86" s="20"/>
      <c r="L86" s="20">
        <v>100</v>
      </c>
      <c r="M86" s="20"/>
      <c r="N86" s="20"/>
      <c r="O86" s="20"/>
      <c r="P86" s="20"/>
      <c r="Q86" s="20"/>
      <c r="R86" s="20"/>
      <c r="S86" s="20"/>
      <c r="T86" s="21">
        <v>100</v>
      </c>
    </row>
    <row r="87" spans="1:20" ht="110.25" x14ac:dyDescent="0.25">
      <c r="A87" s="14" t="s">
        <v>112</v>
      </c>
      <c r="B87" s="22" t="s">
        <v>64</v>
      </c>
      <c r="C87" s="15" t="s">
        <v>65</v>
      </c>
      <c r="D87" s="15" t="s">
        <v>32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7"/>
    </row>
    <row r="88" spans="1:20" ht="31.5" x14ac:dyDescent="0.25">
      <c r="A88" s="14"/>
      <c r="B88" s="23" t="s">
        <v>29</v>
      </c>
      <c r="C88" s="29"/>
      <c r="D88" s="15"/>
      <c r="E88" s="16"/>
      <c r="F88" s="16"/>
      <c r="G88" s="16"/>
      <c r="H88" s="16"/>
      <c r="I88" s="16"/>
      <c r="J88" s="16"/>
      <c r="K88" s="16"/>
      <c r="L88" s="16">
        <v>10547.837</v>
      </c>
      <c r="M88" s="16"/>
      <c r="N88" s="16"/>
      <c r="O88" s="16"/>
      <c r="P88" s="16"/>
      <c r="Q88" s="16"/>
      <c r="R88" s="16"/>
      <c r="S88" s="16"/>
      <c r="T88" s="17">
        <v>10547.837</v>
      </c>
    </row>
    <row r="89" spans="1:20" ht="31.5" x14ac:dyDescent="0.25">
      <c r="A89" s="14"/>
      <c r="B89" s="23" t="s">
        <v>30</v>
      </c>
      <c r="C89" s="29"/>
      <c r="D89" s="15"/>
      <c r="E89" s="16"/>
      <c r="F89" s="16"/>
      <c r="G89" s="16"/>
      <c r="H89" s="16"/>
      <c r="I89" s="16"/>
      <c r="J89" s="16"/>
      <c r="K89" s="16"/>
      <c r="L89" s="16">
        <v>9484.7248799999998</v>
      </c>
      <c r="M89" s="16"/>
      <c r="N89" s="16"/>
      <c r="O89" s="16"/>
      <c r="P89" s="16"/>
      <c r="Q89" s="16"/>
      <c r="R89" s="16"/>
      <c r="S89" s="16"/>
      <c r="T89" s="17">
        <v>9484.7248799999998</v>
      </c>
    </row>
    <row r="90" spans="1:20" ht="15.75" x14ac:dyDescent="0.25">
      <c r="A90" s="14"/>
      <c r="B90" s="23" t="s">
        <v>31</v>
      </c>
      <c r="C90" s="29"/>
      <c r="D90" s="15"/>
      <c r="E90" s="20"/>
      <c r="F90" s="20"/>
      <c r="G90" s="20"/>
      <c r="H90" s="20"/>
      <c r="I90" s="20"/>
      <c r="J90" s="20"/>
      <c r="K90" s="20"/>
      <c r="L90" s="20">
        <v>89.921041441956305</v>
      </c>
      <c r="M90" s="20"/>
      <c r="N90" s="20"/>
      <c r="O90" s="20"/>
      <c r="P90" s="20"/>
      <c r="Q90" s="20"/>
      <c r="R90" s="20"/>
      <c r="S90" s="20"/>
      <c r="T90" s="21">
        <v>89.921041441956305</v>
      </c>
    </row>
    <row r="91" spans="1:20" ht="110.25" x14ac:dyDescent="0.25">
      <c r="A91" s="14" t="s">
        <v>113</v>
      </c>
      <c r="B91" s="22" t="s">
        <v>66</v>
      </c>
      <c r="C91" s="15" t="s">
        <v>67</v>
      </c>
      <c r="D91" s="15" t="s">
        <v>32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7"/>
    </row>
    <row r="92" spans="1:20" ht="31.5" x14ac:dyDescent="0.25">
      <c r="A92" s="14"/>
      <c r="B92" s="23" t="s">
        <v>29</v>
      </c>
      <c r="C92" s="29"/>
      <c r="D92" s="15"/>
      <c r="E92" s="16">
        <v>3154.6973600000001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7">
        <v>3154.6973600000001</v>
      </c>
    </row>
    <row r="93" spans="1:20" ht="31.5" x14ac:dyDescent="0.25">
      <c r="A93" s="14"/>
      <c r="B93" s="23" t="s">
        <v>30</v>
      </c>
      <c r="C93" s="29"/>
      <c r="D93" s="15"/>
      <c r="E93" s="16">
        <v>3154.6973600000001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7">
        <v>3154.6973600000001</v>
      </c>
    </row>
    <row r="94" spans="1:20" ht="15.75" x14ac:dyDescent="0.25">
      <c r="A94" s="14"/>
      <c r="B94" s="23" t="s">
        <v>31</v>
      </c>
      <c r="C94" s="29"/>
      <c r="D94" s="15"/>
      <c r="E94" s="20">
        <v>100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1">
        <v>100</v>
      </c>
    </row>
    <row r="95" spans="1:20" ht="94.5" x14ac:dyDescent="0.25">
      <c r="A95" s="14" t="s">
        <v>114</v>
      </c>
      <c r="B95" s="22" t="s">
        <v>68</v>
      </c>
      <c r="C95" s="15" t="s">
        <v>69</v>
      </c>
      <c r="D95" s="15" t="s">
        <v>32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7"/>
    </row>
    <row r="96" spans="1:20" ht="31.5" x14ac:dyDescent="0.25">
      <c r="A96" s="14"/>
      <c r="B96" s="23" t="s">
        <v>29</v>
      </c>
      <c r="C96" s="29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>
        <v>2000</v>
      </c>
      <c r="R96" s="16"/>
      <c r="S96" s="16"/>
      <c r="T96" s="17">
        <v>2000</v>
      </c>
    </row>
    <row r="97" spans="1:20" ht="31.5" x14ac:dyDescent="0.25">
      <c r="A97" s="14"/>
      <c r="B97" s="23" t="s">
        <v>30</v>
      </c>
      <c r="C97" s="29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7"/>
    </row>
    <row r="98" spans="1:20" ht="15.75" x14ac:dyDescent="0.25">
      <c r="A98" s="14"/>
      <c r="B98" s="23" t="s">
        <v>31</v>
      </c>
      <c r="C98" s="29"/>
      <c r="D98" s="1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1"/>
    </row>
    <row r="99" spans="1:20" ht="78.75" x14ac:dyDescent="0.25">
      <c r="A99" s="14" t="s">
        <v>115</v>
      </c>
      <c r="B99" s="22" t="s">
        <v>70</v>
      </c>
      <c r="C99" s="15" t="s">
        <v>71</v>
      </c>
      <c r="D99" s="15" t="s">
        <v>33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7"/>
    </row>
    <row r="100" spans="1:20" ht="47.25" x14ac:dyDescent="0.25">
      <c r="A100" s="14"/>
      <c r="B100" s="23" t="s">
        <v>72</v>
      </c>
      <c r="C100" s="29"/>
      <c r="D100" s="15"/>
      <c r="E100" s="16"/>
      <c r="F100" s="16"/>
      <c r="G100" s="16"/>
      <c r="H100" s="16"/>
      <c r="I100" s="16"/>
      <c r="J100" s="16"/>
      <c r="K100" s="16"/>
      <c r="L100" s="16"/>
      <c r="M100" s="16">
        <v>494091</v>
      </c>
      <c r="N100" s="16"/>
      <c r="O100" s="16"/>
      <c r="P100" s="16"/>
      <c r="Q100" s="16"/>
      <c r="R100" s="16"/>
      <c r="S100" s="16"/>
      <c r="T100" s="17">
        <v>494091</v>
      </c>
    </row>
    <row r="101" spans="1:20" ht="47.25" x14ac:dyDescent="0.25">
      <c r="A101" s="14"/>
      <c r="B101" s="23" t="s">
        <v>73</v>
      </c>
      <c r="C101" s="29"/>
      <c r="D101" s="15"/>
      <c r="E101" s="16"/>
      <c r="F101" s="16"/>
      <c r="G101" s="16"/>
      <c r="H101" s="16"/>
      <c r="I101" s="16"/>
      <c r="J101" s="16"/>
      <c r="K101" s="16"/>
      <c r="L101" s="16"/>
      <c r="M101" s="16">
        <v>494091</v>
      </c>
      <c r="N101" s="16"/>
      <c r="O101" s="16"/>
      <c r="P101" s="16"/>
      <c r="Q101" s="16"/>
      <c r="R101" s="16"/>
      <c r="S101" s="16"/>
      <c r="T101" s="17">
        <v>494091</v>
      </c>
    </row>
    <row r="102" spans="1:20" ht="15.75" x14ac:dyDescent="0.25">
      <c r="A102" s="14"/>
      <c r="B102" s="23" t="s">
        <v>31</v>
      </c>
      <c r="C102" s="29"/>
      <c r="D102" s="15"/>
      <c r="E102" s="20"/>
      <c r="F102" s="20"/>
      <c r="G102" s="20"/>
      <c r="H102" s="20"/>
      <c r="I102" s="20"/>
      <c r="J102" s="20"/>
      <c r="K102" s="20"/>
      <c r="L102" s="20"/>
      <c r="M102" s="20">
        <v>100</v>
      </c>
      <c r="N102" s="20"/>
      <c r="O102" s="20"/>
      <c r="P102" s="20"/>
      <c r="Q102" s="20"/>
      <c r="R102" s="20"/>
      <c r="S102" s="20"/>
      <c r="T102" s="21">
        <v>100</v>
      </c>
    </row>
    <row r="103" spans="1:20" ht="78.75" x14ac:dyDescent="0.25">
      <c r="A103" s="14" t="s">
        <v>116</v>
      </c>
      <c r="B103" s="22" t="s">
        <v>74</v>
      </c>
      <c r="C103" s="15" t="s">
        <v>75</v>
      </c>
      <c r="D103" s="15" t="s">
        <v>35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7"/>
    </row>
    <row r="104" spans="1:20" ht="47.25" x14ac:dyDescent="0.25">
      <c r="A104" s="14"/>
      <c r="B104" s="23" t="s">
        <v>72</v>
      </c>
      <c r="C104" s="29"/>
      <c r="D104" s="15"/>
      <c r="E104" s="16"/>
      <c r="F104" s="16"/>
      <c r="G104" s="16"/>
      <c r="H104" s="16"/>
      <c r="I104" s="16"/>
      <c r="J104" s="16"/>
      <c r="K104" s="16"/>
      <c r="L104" s="16">
        <v>95</v>
      </c>
      <c r="M104" s="16"/>
      <c r="N104" s="16"/>
      <c r="O104" s="16"/>
      <c r="P104" s="16"/>
      <c r="Q104" s="16"/>
      <c r="R104" s="16"/>
      <c r="S104" s="16"/>
      <c r="T104" s="17">
        <v>95</v>
      </c>
    </row>
    <row r="105" spans="1:20" ht="47.25" x14ac:dyDescent="0.25">
      <c r="A105" s="14"/>
      <c r="B105" s="23" t="s">
        <v>73</v>
      </c>
      <c r="C105" s="29"/>
      <c r="D105" s="15"/>
      <c r="E105" s="16"/>
      <c r="F105" s="16"/>
      <c r="G105" s="16"/>
      <c r="H105" s="16"/>
      <c r="I105" s="16"/>
      <c r="J105" s="16"/>
      <c r="K105" s="16"/>
      <c r="L105" s="16">
        <v>95</v>
      </c>
      <c r="M105" s="16"/>
      <c r="N105" s="16"/>
      <c r="O105" s="16"/>
      <c r="P105" s="16"/>
      <c r="Q105" s="16"/>
      <c r="R105" s="16"/>
      <c r="S105" s="16"/>
      <c r="T105" s="17">
        <v>95</v>
      </c>
    </row>
    <row r="106" spans="1:20" ht="15.75" x14ac:dyDescent="0.25">
      <c r="A106" s="14"/>
      <c r="B106" s="23" t="s">
        <v>31</v>
      </c>
      <c r="C106" s="29"/>
      <c r="D106" s="15"/>
      <c r="E106" s="20"/>
      <c r="F106" s="20"/>
      <c r="G106" s="20"/>
      <c r="H106" s="20"/>
      <c r="I106" s="20"/>
      <c r="J106" s="20"/>
      <c r="K106" s="20"/>
      <c r="L106" s="20">
        <v>100</v>
      </c>
      <c r="M106" s="20"/>
      <c r="N106" s="20"/>
      <c r="O106" s="20"/>
      <c r="P106" s="20"/>
      <c r="Q106" s="20"/>
      <c r="R106" s="20"/>
      <c r="S106" s="20"/>
      <c r="T106" s="21">
        <v>100</v>
      </c>
    </row>
    <row r="107" spans="1:20" ht="110.25" x14ac:dyDescent="0.25">
      <c r="A107" s="14" t="s">
        <v>117</v>
      </c>
      <c r="B107" s="22" t="s">
        <v>76</v>
      </c>
      <c r="C107" s="15" t="s">
        <v>77</v>
      </c>
      <c r="D107" s="15" t="s">
        <v>35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7"/>
    </row>
    <row r="108" spans="1:20" ht="47.25" x14ac:dyDescent="0.25">
      <c r="A108" s="14"/>
      <c r="B108" s="23" t="s">
        <v>72</v>
      </c>
      <c r="C108" s="29"/>
      <c r="D108" s="15"/>
      <c r="E108" s="16"/>
      <c r="F108" s="16"/>
      <c r="G108" s="16"/>
      <c r="H108" s="16"/>
      <c r="I108" s="16"/>
      <c r="J108" s="16">
        <v>136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7">
        <v>136</v>
      </c>
    </row>
    <row r="109" spans="1:20" ht="47.25" x14ac:dyDescent="0.25">
      <c r="A109" s="14"/>
      <c r="B109" s="23" t="s">
        <v>73</v>
      </c>
      <c r="C109" s="29"/>
      <c r="D109" s="15"/>
      <c r="E109" s="16"/>
      <c r="F109" s="16"/>
      <c r="G109" s="16"/>
      <c r="H109" s="16"/>
      <c r="I109" s="16"/>
      <c r="J109" s="16">
        <v>136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7">
        <v>136</v>
      </c>
    </row>
    <row r="110" spans="1:20" ht="15.75" x14ac:dyDescent="0.25">
      <c r="A110" s="14"/>
      <c r="B110" s="23" t="s">
        <v>31</v>
      </c>
      <c r="C110" s="29"/>
      <c r="D110" s="15"/>
      <c r="E110" s="20"/>
      <c r="F110" s="20"/>
      <c r="G110" s="20"/>
      <c r="H110" s="20"/>
      <c r="I110" s="20"/>
      <c r="J110" s="20">
        <v>100</v>
      </c>
      <c r="K110" s="20"/>
      <c r="L110" s="20"/>
      <c r="M110" s="20"/>
      <c r="N110" s="20"/>
      <c r="O110" s="20"/>
      <c r="P110" s="20"/>
      <c r="Q110" s="20"/>
      <c r="R110" s="20"/>
      <c r="S110" s="20"/>
      <c r="T110" s="21">
        <v>100</v>
      </c>
    </row>
    <row r="111" spans="1:20" ht="47.25" x14ac:dyDescent="0.25">
      <c r="A111" s="14" t="s">
        <v>118</v>
      </c>
      <c r="B111" s="22" t="s">
        <v>78</v>
      </c>
      <c r="C111" s="15" t="s">
        <v>79</v>
      </c>
      <c r="D111" s="15" t="s">
        <v>35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7"/>
    </row>
    <row r="112" spans="1:20" ht="47.25" x14ac:dyDescent="0.25">
      <c r="A112" s="14"/>
      <c r="B112" s="23" t="s">
        <v>72</v>
      </c>
      <c r="C112" s="29"/>
      <c r="D112" s="15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>
        <v>100</v>
      </c>
      <c r="P112" s="16"/>
      <c r="Q112" s="16">
        <v>100</v>
      </c>
      <c r="R112" s="16"/>
      <c r="S112" s="16"/>
      <c r="T112" s="17">
        <v>200</v>
      </c>
    </row>
    <row r="113" spans="1:20" ht="47.25" x14ac:dyDescent="0.25">
      <c r="A113" s="14"/>
      <c r="B113" s="23" t="s">
        <v>73</v>
      </c>
      <c r="C113" s="29"/>
      <c r="D113" s="15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>
        <v>100</v>
      </c>
      <c r="P113" s="16"/>
      <c r="Q113" s="16">
        <v>100</v>
      </c>
      <c r="R113" s="16"/>
      <c r="S113" s="16"/>
      <c r="T113" s="17">
        <v>200</v>
      </c>
    </row>
    <row r="114" spans="1:20" ht="15.75" x14ac:dyDescent="0.25">
      <c r="A114" s="14"/>
      <c r="B114" s="23" t="s">
        <v>31</v>
      </c>
      <c r="C114" s="29"/>
      <c r="D114" s="15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>
        <v>100</v>
      </c>
      <c r="P114" s="20"/>
      <c r="Q114" s="20">
        <v>100</v>
      </c>
      <c r="R114" s="20"/>
      <c r="S114" s="20"/>
      <c r="T114" s="21">
        <v>100</v>
      </c>
    </row>
    <row r="115" spans="1:20" ht="63" x14ac:dyDescent="0.25">
      <c r="A115" s="14" t="s">
        <v>119</v>
      </c>
      <c r="B115" s="22" t="s">
        <v>80</v>
      </c>
      <c r="C115" s="15" t="s">
        <v>81</v>
      </c>
      <c r="D115" s="15" t="s">
        <v>35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7"/>
    </row>
    <row r="116" spans="1:20" ht="47.25" x14ac:dyDescent="0.25">
      <c r="A116" s="14"/>
      <c r="B116" s="23" t="s">
        <v>72</v>
      </c>
      <c r="C116" s="29"/>
      <c r="D116" s="15"/>
      <c r="E116" s="16"/>
      <c r="F116" s="16">
        <v>100</v>
      </c>
      <c r="G116" s="16">
        <v>50</v>
      </c>
      <c r="H116" s="16"/>
      <c r="I116" s="16"/>
      <c r="J116" s="16"/>
      <c r="K116" s="16"/>
      <c r="L116" s="16"/>
      <c r="M116" s="16"/>
      <c r="N116" s="16"/>
      <c r="O116" s="16"/>
      <c r="P116" s="16">
        <v>50</v>
      </c>
      <c r="Q116" s="16"/>
      <c r="R116" s="16"/>
      <c r="S116" s="16"/>
      <c r="T116" s="17">
        <v>200</v>
      </c>
    </row>
    <row r="117" spans="1:20" ht="47.25" x14ac:dyDescent="0.25">
      <c r="A117" s="14"/>
      <c r="B117" s="23" t="s">
        <v>73</v>
      </c>
      <c r="C117" s="29"/>
      <c r="D117" s="15"/>
      <c r="E117" s="16"/>
      <c r="F117" s="16">
        <v>100</v>
      </c>
      <c r="G117" s="16">
        <v>50</v>
      </c>
      <c r="H117" s="16"/>
      <c r="I117" s="16"/>
      <c r="J117" s="16"/>
      <c r="K117" s="16"/>
      <c r="L117" s="16"/>
      <c r="M117" s="16"/>
      <c r="N117" s="16"/>
      <c r="O117" s="16"/>
      <c r="P117" s="16">
        <v>50</v>
      </c>
      <c r="Q117" s="16"/>
      <c r="R117" s="16"/>
      <c r="S117" s="16"/>
      <c r="T117" s="17">
        <v>200</v>
      </c>
    </row>
    <row r="118" spans="1:20" ht="15.75" x14ac:dyDescent="0.25">
      <c r="A118" s="14"/>
      <c r="B118" s="23" t="s">
        <v>31</v>
      </c>
      <c r="C118" s="29"/>
      <c r="D118" s="15"/>
      <c r="E118" s="20"/>
      <c r="F118" s="20">
        <v>100</v>
      </c>
      <c r="G118" s="20">
        <v>100</v>
      </c>
      <c r="H118" s="20"/>
      <c r="I118" s="20"/>
      <c r="J118" s="20"/>
      <c r="K118" s="20"/>
      <c r="L118" s="20"/>
      <c r="M118" s="20"/>
      <c r="N118" s="20"/>
      <c r="O118" s="20"/>
      <c r="P118" s="20">
        <v>100</v>
      </c>
      <c r="Q118" s="20"/>
      <c r="R118" s="20"/>
      <c r="S118" s="20"/>
      <c r="T118" s="21">
        <v>100</v>
      </c>
    </row>
    <row r="119" spans="1:20" ht="110.25" x14ac:dyDescent="0.25">
      <c r="A119" s="14" t="s">
        <v>120</v>
      </c>
      <c r="B119" s="22" t="s">
        <v>82</v>
      </c>
      <c r="C119" s="15" t="s">
        <v>83</v>
      </c>
      <c r="D119" s="15" t="s">
        <v>43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7"/>
    </row>
    <row r="120" spans="1:20" ht="15.75" x14ac:dyDescent="0.25">
      <c r="A120" s="14"/>
      <c r="B120" s="23" t="s">
        <v>84</v>
      </c>
      <c r="C120" s="29"/>
      <c r="D120" s="15"/>
      <c r="E120" s="16">
        <v>6484.5750399999997</v>
      </c>
      <c r="F120" s="16">
        <v>2112.8000000000002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7">
        <v>8597.3750400000008</v>
      </c>
    </row>
    <row r="121" spans="1:20" ht="15.75" x14ac:dyDescent="0.25">
      <c r="A121" s="14"/>
      <c r="B121" s="23" t="s">
        <v>85</v>
      </c>
      <c r="C121" s="29"/>
      <c r="D121" s="15"/>
      <c r="E121" s="16">
        <v>4248.7965100000001</v>
      </c>
      <c r="F121" s="16">
        <v>2112.8000000000002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7">
        <v>6361.5965100000003</v>
      </c>
    </row>
    <row r="122" spans="1:20" ht="15.75" x14ac:dyDescent="0.25">
      <c r="A122" s="14"/>
      <c r="B122" s="23" t="s">
        <v>31</v>
      </c>
      <c r="C122" s="29"/>
      <c r="D122" s="15"/>
      <c r="E122" s="20">
        <v>65.521587517938499</v>
      </c>
      <c r="F122" s="20">
        <v>100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1">
        <v>73.994637670244003</v>
      </c>
    </row>
    <row r="123" spans="1:20" ht="47.25" x14ac:dyDescent="0.25">
      <c r="A123" s="14"/>
      <c r="B123" s="23" t="s">
        <v>72</v>
      </c>
      <c r="C123" s="29"/>
      <c r="D123" s="15"/>
      <c r="E123" s="16">
        <v>4493.92263</v>
      </c>
      <c r="F123" s="16">
        <v>270.39999999999998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7">
        <v>4764.3226299999997</v>
      </c>
    </row>
    <row r="124" spans="1:20" ht="47.25" x14ac:dyDescent="0.25">
      <c r="A124" s="14"/>
      <c r="B124" s="23" t="s">
        <v>73</v>
      </c>
      <c r="C124" s="29"/>
      <c r="D124" s="15"/>
      <c r="E124" s="16">
        <v>2258.1441</v>
      </c>
      <c r="F124" s="16">
        <v>270.39999999999998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7">
        <v>2528.5441000000001</v>
      </c>
    </row>
    <row r="125" spans="1:20" ht="15.75" x14ac:dyDescent="0.25">
      <c r="A125" s="14"/>
      <c r="B125" s="23" t="s">
        <v>31</v>
      </c>
      <c r="C125" s="29"/>
      <c r="D125" s="15"/>
      <c r="E125" s="20">
        <v>50.248842401632501</v>
      </c>
      <c r="F125" s="20">
        <v>100</v>
      </c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1">
        <v>53.072478427011902</v>
      </c>
    </row>
    <row r="126" spans="1:20" ht="47.25" x14ac:dyDescent="0.25">
      <c r="A126" s="14"/>
      <c r="B126" s="23" t="s">
        <v>122</v>
      </c>
      <c r="C126" s="29"/>
      <c r="D126" s="15"/>
      <c r="E126" s="16">
        <v>1990.6524099999999</v>
      </c>
      <c r="F126" s="16">
        <v>1842.4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7">
        <v>3833.0524099999998</v>
      </c>
    </row>
    <row r="127" spans="1:20" ht="47.25" x14ac:dyDescent="0.25">
      <c r="A127" s="14"/>
      <c r="B127" s="23" t="s">
        <v>123</v>
      </c>
      <c r="C127" s="29"/>
      <c r="D127" s="15"/>
      <c r="E127" s="16">
        <v>1990.6524099999999</v>
      </c>
      <c r="F127" s="16">
        <v>1842.4</v>
      </c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7">
        <v>3833.0524099999998</v>
      </c>
    </row>
    <row r="128" spans="1:20" ht="15.75" x14ac:dyDescent="0.25">
      <c r="A128" s="14"/>
      <c r="B128" s="23" t="s">
        <v>31</v>
      </c>
      <c r="C128" s="29"/>
      <c r="D128" s="15"/>
      <c r="E128" s="20">
        <v>100</v>
      </c>
      <c r="F128" s="20">
        <v>100</v>
      </c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1">
        <v>100</v>
      </c>
    </row>
    <row r="129" spans="1:20" ht="31.5" x14ac:dyDescent="0.25">
      <c r="A129" s="26"/>
      <c r="B129" s="24" t="s">
        <v>86</v>
      </c>
      <c r="C129" s="30"/>
      <c r="D129" s="18"/>
      <c r="E129" s="17">
        <v>442947.25319000002</v>
      </c>
      <c r="F129" s="17">
        <v>93110.501999999993</v>
      </c>
      <c r="G129" s="17">
        <v>118540.8722</v>
      </c>
      <c r="H129" s="17">
        <v>44493.298999999999</v>
      </c>
      <c r="I129" s="17">
        <v>36066.569000000003</v>
      </c>
      <c r="J129" s="17">
        <v>109992.37300000001</v>
      </c>
      <c r="K129" s="17">
        <v>11284.743</v>
      </c>
      <c r="L129" s="17">
        <v>37537.759100000003</v>
      </c>
      <c r="M129" s="17">
        <v>537606.19999999995</v>
      </c>
      <c r="N129" s="17">
        <v>83278.229000000007</v>
      </c>
      <c r="O129" s="17">
        <v>10981.481</v>
      </c>
      <c r="P129" s="17">
        <v>29956.346819999999</v>
      </c>
      <c r="Q129" s="17">
        <v>46712.10987</v>
      </c>
      <c r="R129" s="17">
        <v>14205.79</v>
      </c>
      <c r="S129" s="17">
        <v>55499.341999999997</v>
      </c>
      <c r="T129" s="17">
        <v>1672212.8691799999</v>
      </c>
    </row>
    <row r="130" spans="1:20" ht="15.75" x14ac:dyDescent="0.25">
      <c r="A130" s="26"/>
      <c r="B130" s="24" t="s">
        <v>87</v>
      </c>
      <c r="C130" s="30"/>
      <c r="D130" s="18"/>
      <c r="E130" s="17">
        <v>389269.30508999998</v>
      </c>
      <c r="F130" s="17">
        <v>93102.216279999993</v>
      </c>
      <c r="G130" s="17">
        <v>118540.8722</v>
      </c>
      <c r="H130" s="17">
        <v>44493.298999999999</v>
      </c>
      <c r="I130" s="17">
        <v>36066.569000000003</v>
      </c>
      <c r="J130" s="17">
        <v>109992.37300000001</v>
      </c>
      <c r="K130" s="17">
        <v>11270.96</v>
      </c>
      <c r="L130" s="17">
        <v>36474.646979999998</v>
      </c>
      <c r="M130" s="17">
        <v>537606.19999999995</v>
      </c>
      <c r="N130" s="17">
        <v>83278.229000000007</v>
      </c>
      <c r="O130" s="17">
        <v>10981.481</v>
      </c>
      <c r="P130" s="17">
        <v>28511.288820000002</v>
      </c>
      <c r="Q130" s="17">
        <v>44692.56828</v>
      </c>
      <c r="R130" s="17">
        <v>14205.79</v>
      </c>
      <c r="S130" s="17"/>
      <c r="T130" s="17">
        <v>1558485.79865</v>
      </c>
    </row>
    <row r="131" spans="1:20" ht="15.75" x14ac:dyDescent="0.25">
      <c r="A131" s="26"/>
      <c r="B131" s="24" t="s">
        <v>88</v>
      </c>
      <c r="C131" s="31"/>
      <c r="D131" s="25"/>
      <c r="E131" s="21">
        <v>87.8816387925595</v>
      </c>
      <c r="F131" s="21">
        <v>99.991101197155999</v>
      </c>
      <c r="G131" s="21">
        <v>100</v>
      </c>
      <c r="H131" s="21">
        <v>100</v>
      </c>
      <c r="I131" s="21">
        <v>100</v>
      </c>
      <c r="J131" s="21">
        <v>100</v>
      </c>
      <c r="K131" s="21">
        <v>99.877861640269501</v>
      </c>
      <c r="L131" s="21">
        <v>97.167886028657406</v>
      </c>
      <c r="M131" s="21">
        <v>100</v>
      </c>
      <c r="N131" s="21">
        <v>100</v>
      </c>
      <c r="O131" s="21">
        <v>100</v>
      </c>
      <c r="P131" s="21">
        <v>95.176120744351806</v>
      </c>
      <c r="Q131" s="21">
        <v>95.676620911321706</v>
      </c>
      <c r="R131" s="21">
        <v>100</v>
      </c>
      <c r="S131" s="21"/>
      <c r="T131" s="21">
        <v>93.199007576961804</v>
      </c>
    </row>
    <row r="132" spans="1:20" ht="31.5" x14ac:dyDescent="0.25">
      <c r="A132" s="26"/>
      <c r="B132" s="24" t="s">
        <v>89</v>
      </c>
      <c r="C132" s="30"/>
      <c r="D132" s="18"/>
      <c r="E132" s="17">
        <v>436462.67814999999</v>
      </c>
      <c r="F132" s="17">
        <v>90897.702000000005</v>
      </c>
      <c r="G132" s="17">
        <v>118490.8722</v>
      </c>
      <c r="H132" s="17">
        <v>44493.298999999999</v>
      </c>
      <c r="I132" s="17">
        <v>36066.569000000003</v>
      </c>
      <c r="J132" s="17">
        <v>109856.37300000001</v>
      </c>
      <c r="K132" s="17">
        <v>11284.743</v>
      </c>
      <c r="L132" s="17">
        <v>37442.759100000003</v>
      </c>
      <c r="M132" s="17">
        <v>43515.199999999997</v>
      </c>
      <c r="N132" s="17">
        <v>83278.229000000007</v>
      </c>
      <c r="O132" s="17">
        <v>10881.481</v>
      </c>
      <c r="P132" s="17">
        <v>29906.346819999999</v>
      </c>
      <c r="Q132" s="17">
        <v>46612.10987</v>
      </c>
      <c r="R132" s="17">
        <v>14205.79</v>
      </c>
      <c r="S132" s="17">
        <v>55499.341999999997</v>
      </c>
      <c r="T132" s="17">
        <v>1168893.4941400001</v>
      </c>
    </row>
    <row r="133" spans="1:20" ht="31.5" x14ac:dyDescent="0.25">
      <c r="A133" s="26"/>
      <c r="B133" s="24" t="s">
        <v>90</v>
      </c>
      <c r="C133" s="30"/>
      <c r="D133" s="18"/>
      <c r="E133" s="17">
        <v>385020.50858000002</v>
      </c>
      <c r="F133" s="17">
        <v>90889.416280000005</v>
      </c>
      <c r="G133" s="17">
        <v>118490.8722</v>
      </c>
      <c r="H133" s="17">
        <v>44493.298999999999</v>
      </c>
      <c r="I133" s="17">
        <v>36066.569000000003</v>
      </c>
      <c r="J133" s="17">
        <v>109856.37300000001</v>
      </c>
      <c r="K133" s="17">
        <v>11270.96</v>
      </c>
      <c r="L133" s="17">
        <v>36379.646979999998</v>
      </c>
      <c r="M133" s="17">
        <v>43515.199999999997</v>
      </c>
      <c r="N133" s="17">
        <v>83278.229000000007</v>
      </c>
      <c r="O133" s="17">
        <v>10881.481</v>
      </c>
      <c r="P133" s="17">
        <v>28461.288820000002</v>
      </c>
      <c r="Q133" s="17">
        <v>44592.56828</v>
      </c>
      <c r="R133" s="17">
        <v>14205.79</v>
      </c>
      <c r="S133" s="17"/>
      <c r="T133" s="17">
        <v>1057402.20214</v>
      </c>
    </row>
    <row r="134" spans="1:20" ht="15.75" x14ac:dyDescent="0.25">
      <c r="A134" s="26"/>
      <c r="B134" s="24" t="s">
        <v>88</v>
      </c>
      <c r="C134" s="31"/>
      <c r="D134" s="25"/>
      <c r="E134" s="21">
        <v>88.213844586198306</v>
      </c>
      <c r="F134" s="21">
        <v>99.990884566036598</v>
      </c>
      <c r="G134" s="21">
        <v>100</v>
      </c>
      <c r="H134" s="21">
        <v>100</v>
      </c>
      <c r="I134" s="21">
        <v>100</v>
      </c>
      <c r="J134" s="21">
        <v>100</v>
      </c>
      <c r="K134" s="21">
        <v>99.877861640269501</v>
      </c>
      <c r="L134" s="21">
        <v>97.160700371570599</v>
      </c>
      <c r="M134" s="21">
        <v>100</v>
      </c>
      <c r="N134" s="21">
        <v>100</v>
      </c>
      <c r="O134" s="21">
        <v>100</v>
      </c>
      <c r="P134" s="21">
        <v>95.168055768571406</v>
      </c>
      <c r="Q134" s="21">
        <v>95.667345684131305</v>
      </c>
      <c r="R134" s="21">
        <v>100</v>
      </c>
      <c r="S134" s="21"/>
      <c r="T134" s="21">
        <v>90.461809176033697</v>
      </c>
    </row>
    <row r="135" spans="1:20" ht="47.25" x14ac:dyDescent="0.25">
      <c r="A135" s="26"/>
      <c r="B135" s="24" t="s">
        <v>91</v>
      </c>
      <c r="C135" s="30"/>
      <c r="D135" s="18"/>
      <c r="E135" s="17">
        <v>4493.92263</v>
      </c>
      <c r="F135" s="17">
        <v>370.4</v>
      </c>
      <c r="G135" s="17">
        <v>50</v>
      </c>
      <c r="H135" s="17"/>
      <c r="I135" s="17"/>
      <c r="J135" s="17">
        <v>136</v>
      </c>
      <c r="K135" s="17"/>
      <c r="L135" s="17">
        <v>95</v>
      </c>
      <c r="M135" s="17">
        <v>494091</v>
      </c>
      <c r="N135" s="17"/>
      <c r="O135" s="17">
        <v>100</v>
      </c>
      <c r="P135" s="17">
        <v>50</v>
      </c>
      <c r="Q135" s="17">
        <v>100</v>
      </c>
      <c r="R135" s="17"/>
      <c r="S135" s="17"/>
      <c r="T135" s="17">
        <v>499486.32263000001</v>
      </c>
    </row>
    <row r="136" spans="1:20" ht="47.25" x14ac:dyDescent="0.25">
      <c r="A136" s="26"/>
      <c r="B136" s="24" t="s">
        <v>92</v>
      </c>
      <c r="C136" s="30"/>
      <c r="D136" s="18"/>
      <c r="E136" s="17">
        <v>2258.1441</v>
      </c>
      <c r="F136" s="17">
        <v>370.4</v>
      </c>
      <c r="G136" s="17">
        <v>50</v>
      </c>
      <c r="H136" s="17"/>
      <c r="I136" s="17"/>
      <c r="J136" s="17">
        <v>136</v>
      </c>
      <c r="K136" s="17"/>
      <c r="L136" s="17">
        <v>95</v>
      </c>
      <c r="M136" s="17">
        <v>494091</v>
      </c>
      <c r="N136" s="17"/>
      <c r="O136" s="17">
        <v>100</v>
      </c>
      <c r="P136" s="17">
        <v>50</v>
      </c>
      <c r="Q136" s="17">
        <v>100</v>
      </c>
      <c r="R136" s="17"/>
      <c r="S136" s="17"/>
      <c r="T136" s="17">
        <v>497250.5441</v>
      </c>
    </row>
    <row r="137" spans="1:20" ht="15.75" x14ac:dyDescent="0.25">
      <c r="A137" s="26"/>
      <c r="B137" s="24" t="s">
        <v>88</v>
      </c>
      <c r="C137" s="31"/>
      <c r="D137" s="25"/>
      <c r="E137" s="21">
        <v>50.248842401632501</v>
      </c>
      <c r="F137" s="21">
        <v>100</v>
      </c>
      <c r="G137" s="21">
        <v>100</v>
      </c>
      <c r="H137" s="21"/>
      <c r="I137" s="21"/>
      <c r="J137" s="21">
        <v>100</v>
      </c>
      <c r="K137" s="21"/>
      <c r="L137" s="21">
        <v>100</v>
      </c>
      <c r="M137" s="21">
        <v>100</v>
      </c>
      <c r="N137" s="21"/>
      <c r="O137" s="21">
        <v>100</v>
      </c>
      <c r="P137" s="21">
        <v>100</v>
      </c>
      <c r="Q137" s="21">
        <v>100</v>
      </c>
      <c r="R137" s="21"/>
      <c r="S137" s="21"/>
      <c r="T137" s="21">
        <v>99.552384434026607</v>
      </c>
    </row>
    <row r="138" spans="1:20" ht="47.25" x14ac:dyDescent="0.25">
      <c r="A138" s="26"/>
      <c r="B138" s="24" t="s">
        <v>124</v>
      </c>
      <c r="C138" s="30"/>
      <c r="D138" s="18"/>
      <c r="E138" s="17">
        <v>1990.6524099999999</v>
      </c>
      <c r="F138" s="17">
        <v>1842.4</v>
      </c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>
        <v>3833.0524099999998</v>
      </c>
    </row>
    <row r="139" spans="1:20" ht="47.25" x14ac:dyDescent="0.25">
      <c r="A139" s="26"/>
      <c r="B139" s="24" t="s">
        <v>125</v>
      </c>
      <c r="C139" s="30"/>
      <c r="D139" s="18"/>
      <c r="E139" s="17">
        <v>1990.6524099999999</v>
      </c>
      <c r="F139" s="17">
        <v>1842.4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>
        <v>3833.0524099999998</v>
      </c>
    </row>
    <row r="140" spans="1:20" ht="15.75" x14ac:dyDescent="0.25">
      <c r="A140" s="26"/>
      <c r="B140" s="24" t="s">
        <v>88</v>
      </c>
      <c r="C140" s="31"/>
      <c r="D140" s="25"/>
      <c r="E140" s="21">
        <v>100</v>
      </c>
      <c r="F140" s="21">
        <v>100</v>
      </c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>
        <v>100</v>
      </c>
    </row>
    <row r="141" spans="1:20" x14ac:dyDescent="0.25">
      <c r="B141" s="27"/>
      <c r="T141" s="32"/>
    </row>
    <row r="142" spans="1:20" x14ac:dyDescent="0.25">
      <c r="B142" s="27"/>
      <c r="T142" s="33"/>
    </row>
    <row r="143" spans="1:20" x14ac:dyDescent="0.25">
      <c r="B143" s="27"/>
    </row>
  </sheetData>
  <mergeCells count="2">
    <mergeCell ref="A6:T6"/>
    <mergeCell ref="A7:T7"/>
  </mergeCells>
  <pageMargins left="0.23622047244094491" right="0.15748031496062992" top="0.23622047244094491" bottom="0.27559055118110237" header="0.15748031496062992" footer="0.15748031496062992"/>
  <pageSetup paperSize="9" scale="39" orientation="landscape" r:id="rId1"/>
  <headerFooter>
    <oddFooter>&amp;C&amp;P</oddFooter>
  </headerFooter>
  <rowBreaks count="2" manualBreakCount="2">
    <brk id="77" max="19" man="1"/>
    <brk id="10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DateExecute</vt:lpstr>
      <vt:lpstr>EndDate</vt:lpstr>
      <vt:lpstr>NameHead</vt:lpstr>
      <vt:lpstr>Year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2017-06-20T21:45:03Z</dcterms:modified>
</cp:coreProperties>
</file>